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oursoft\Downloads\日新\"/>
    </mc:Choice>
  </mc:AlternateContent>
  <bookViews>
    <workbookView xWindow="0" yWindow="0" windowWidth="15345" windowHeight="441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H36" i="1" l="1"/>
  <c r="AH31" i="1"/>
  <c r="AH25" i="1"/>
  <c r="AH24" i="1"/>
  <c r="AH10" i="1"/>
  <c r="J26" i="1"/>
  <c r="J27" i="1" s="1"/>
  <c r="J24" i="1"/>
  <c r="J10" i="1"/>
</calcChain>
</file>

<file path=xl/sharedStrings.xml><?xml version="1.0" encoding="utf-8"?>
<sst xmlns="http://schemas.openxmlformats.org/spreadsheetml/2006/main" count="59" uniqueCount="19">
  <si>
    <t>Ex:原価センタ、利益センタなど。。。</t>
    <rPh sb="3" eb="5">
      <t>ゲンカ</t>
    </rPh>
    <rPh sb="9" eb="11">
      <t>リエキ</t>
    </rPh>
    <phoneticPr fontId="2"/>
  </si>
  <si>
    <t>発生費用</t>
    <rPh sb="0" eb="2">
      <t>ハッセイ</t>
    </rPh>
    <rPh sb="2" eb="4">
      <t>ヒヨウ</t>
    </rPh>
    <phoneticPr fontId="2"/>
  </si>
  <si>
    <t xml:space="preserve">製造原価1 </t>
    <rPh sb="0" eb="2">
      <t>セイゾウ</t>
    </rPh>
    <rPh sb="2" eb="4">
      <t>ゲンカ</t>
    </rPh>
    <phoneticPr fontId="2"/>
  </si>
  <si>
    <t>製造原価2</t>
    <rPh sb="0" eb="2">
      <t>セイゾウ</t>
    </rPh>
    <rPh sb="2" eb="4">
      <t>ゲンカ</t>
    </rPh>
    <phoneticPr fontId="2"/>
  </si>
  <si>
    <t>１次原価</t>
    <rPh sb="1" eb="2">
      <t>ジ</t>
    </rPh>
    <rPh sb="2" eb="4">
      <t>ゲンカ</t>
    </rPh>
    <phoneticPr fontId="2"/>
  </si>
  <si>
    <t>製造原価3</t>
    <rPh sb="0" eb="2">
      <t>セイゾウ</t>
    </rPh>
    <rPh sb="2" eb="4">
      <t>ゲンカ</t>
    </rPh>
    <phoneticPr fontId="2"/>
  </si>
  <si>
    <t>合計</t>
    <rPh sb="0" eb="2">
      <t>ゴウケイ</t>
    </rPh>
    <phoneticPr fontId="2"/>
  </si>
  <si>
    <t>原価コレクターA</t>
    <rPh sb="0" eb="2">
      <t>ゲンカ</t>
    </rPh>
    <phoneticPr fontId="2"/>
  </si>
  <si>
    <t>2次原価</t>
    <rPh sb="1" eb="2">
      <t>ジ</t>
    </rPh>
    <rPh sb="2" eb="4">
      <t>ゲンカ</t>
    </rPh>
    <phoneticPr fontId="2"/>
  </si>
  <si>
    <t>原価－収益決済</t>
  </si>
  <si>
    <t>一つの原価コレクター内で発生した実績を要素タイプ：21へ振替ます。</t>
    <rPh sb="0" eb="1">
      <t>ヒト</t>
    </rPh>
    <rPh sb="3" eb="5">
      <t>ゲンカ</t>
    </rPh>
    <rPh sb="10" eb="11">
      <t>ナイ</t>
    </rPh>
    <rPh sb="12" eb="14">
      <t>ハッセイ</t>
    </rPh>
    <rPh sb="16" eb="18">
      <t>ジッセキ</t>
    </rPh>
    <rPh sb="19" eb="21">
      <t>ヨウソ</t>
    </rPh>
    <rPh sb="28" eb="30">
      <t>フリカエ</t>
    </rPh>
    <phoneticPr fontId="2"/>
  </si>
  <si>
    <t>これにより、原価コレクターA上は合計が0になり決済されます。</t>
    <rPh sb="6" eb="8">
      <t>ゲンカ</t>
    </rPh>
    <rPh sb="14" eb="15">
      <t>ジョウ</t>
    </rPh>
    <rPh sb="16" eb="18">
      <t>ゴウケイ</t>
    </rPh>
    <rPh sb="23" eb="25">
      <t>ケッサイ</t>
    </rPh>
    <phoneticPr fontId="2"/>
  </si>
  <si>
    <t>原価要素タイプ：21: 内部決済は”決済処理”といわれる機能で使用する原価要素タイプになります。</t>
    <rPh sb="0" eb="2">
      <t>ゲンカ</t>
    </rPh>
    <rPh sb="2" eb="4">
      <t>ヨウソ</t>
    </rPh>
    <rPh sb="18" eb="20">
      <t>ケッサイ</t>
    </rPh>
    <rPh sb="20" eb="22">
      <t>ショリ</t>
    </rPh>
    <rPh sb="28" eb="30">
      <t>キノウ</t>
    </rPh>
    <rPh sb="31" eb="33">
      <t>シヨウ</t>
    </rPh>
    <rPh sb="35" eb="37">
      <t>ゲンカ</t>
    </rPh>
    <rPh sb="37" eb="39">
      <t>ヨウソ</t>
    </rPh>
    <phoneticPr fontId="2"/>
  </si>
  <si>
    <t>原価要素タイプ：42: 配賦は”配賦”といわれる機能で使用する原価要素タイプになります。</t>
    <rPh sb="0" eb="2">
      <t>ゲンカ</t>
    </rPh>
    <rPh sb="2" eb="4">
      <t>ヨウソ</t>
    </rPh>
    <rPh sb="16" eb="18">
      <t>ハイフ</t>
    </rPh>
    <rPh sb="24" eb="26">
      <t>キノウ</t>
    </rPh>
    <rPh sb="27" eb="29">
      <t>シヨウ</t>
    </rPh>
    <rPh sb="31" eb="33">
      <t>ゲンカ</t>
    </rPh>
    <rPh sb="33" eb="35">
      <t>ヨウソ</t>
    </rPh>
    <phoneticPr fontId="2"/>
  </si>
  <si>
    <t>原価－配賦</t>
    <rPh sb="3" eb="5">
      <t>ハイフ</t>
    </rPh>
    <phoneticPr fontId="2"/>
  </si>
  <si>
    <t>原価コレクターB</t>
    <rPh sb="0" eb="2">
      <t>ゲンカ</t>
    </rPh>
    <phoneticPr fontId="2"/>
  </si>
  <si>
    <t>原価コレクターC</t>
    <rPh sb="0" eb="2">
      <t>ゲンカ</t>
    </rPh>
    <phoneticPr fontId="2"/>
  </si>
  <si>
    <t>ある原価コレクターから他の原価コレクターへ実績を要素タイプ：42で振替ます。</t>
    <rPh sb="2" eb="4">
      <t>ゲンカ</t>
    </rPh>
    <rPh sb="11" eb="12">
      <t>タ</t>
    </rPh>
    <rPh sb="13" eb="15">
      <t>ゲンカ</t>
    </rPh>
    <rPh sb="21" eb="23">
      <t>ジッセキ</t>
    </rPh>
    <rPh sb="24" eb="26">
      <t>ヨウソ</t>
    </rPh>
    <rPh sb="33" eb="35">
      <t>フリカエ</t>
    </rPh>
    <phoneticPr fontId="2"/>
  </si>
  <si>
    <t>＊配賦では原価要素タイプ：42のみしか使用できません。</t>
    <rPh sb="1" eb="3">
      <t>ハイフ</t>
    </rPh>
    <rPh sb="5" eb="7">
      <t>ゲンカ</t>
    </rPh>
    <rPh sb="7" eb="9">
      <t>ヨウソ</t>
    </rPh>
    <rPh sb="19" eb="21">
      <t>シヨウ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</si>
</sst>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&quot;¥&quot;#,##0;[Red]&quot;¥&quot;\-#,##0"/>
  </numFmts>
  <fonts count="7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1"/>
      <color rgb="FFFF0000"/>
      <name val="ＭＳ Ｐゴシック"/>
      <family val="3"/>
      <charset val="128"/>
      <scheme val="minor"/>
    </font>
    <font>
      <b/>
      <sz val="11"/>
      <color theme="8" tint="-0.249977111117893"/>
      <name val="ＭＳ Ｐゴシック"/>
      <family val="3"/>
      <charset val="128"/>
      <scheme val="minor"/>
    </font>
    <font>
      <b/>
      <sz val="11"/>
      <color theme="9" tint="-0.249977111117893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Border="1">
      <alignment vertical="center"/>
    </xf>
    <xf numFmtId="6" fontId="0" fillId="0" borderId="0" xfId="1" applyFont="1" applyBorder="1">
      <alignment vertical="center"/>
    </xf>
    <xf numFmtId="0" fontId="0" fillId="0" borderId="1" xfId="0" applyBorder="1">
      <alignment vertical="center"/>
    </xf>
    <xf numFmtId="6" fontId="0" fillId="0" borderId="1" xfId="1" applyFont="1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6" fontId="0" fillId="0" borderId="0" xfId="0" applyNumberFormat="1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0" xfId="0" applyFill="1" applyBorder="1">
      <alignment vertical="center"/>
    </xf>
    <xf numFmtId="0" fontId="0" fillId="0" borderId="10" xfId="0" applyBorder="1">
      <alignment vertical="center"/>
    </xf>
    <xf numFmtId="0" fontId="0" fillId="0" borderId="10" xfId="0" applyFill="1" applyBorder="1">
      <alignment vertical="center"/>
    </xf>
    <xf numFmtId="6" fontId="0" fillId="0" borderId="10" xfId="0" applyNumberFormat="1" applyFill="1" applyBorder="1">
      <alignment vertical="center"/>
    </xf>
    <xf numFmtId="6" fontId="0" fillId="0" borderId="8" xfId="1" applyFont="1" applyBorder="1">
      <alignment vertical="center"/>
    </xf>
    <xf numFmtId="0" fontId="3" fillId="0" borderId="0" xfId="0" applyFont="1">
      <alignment vertical="center"/>
    </xf>
    <xf numFmtId="0" fontId="4" fillId="0" borderId="2" xfId="0" applyFont="1" applyBorder="1">
      <alignment vertical="center"/>
    </xf>
    <xf numFmtId="0" fontId="5" fillId="0" borderId="2" xfId="0" applyFont="1" applyBorder="1">
      <alignment vertical="center"/>
    </xf>
    <xf numFmtId="0" fontId="6" fillId="0" borderId="2" xfId="0" applyFont="1" applyBorder="1">
      <alignment vertical="center"/>
    </xf>
  </cellXfs>
  <cellStyles count="2"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11</xdr:row>
      <xdr:rowOff>85725</xdr:rowOff>
    </xdr:from>
    <xdr:to>
      <xdr:col>9</xdr:col>
      <xdr:colOff>76200</xdr:colOff>
      <xdr:row>16</xdr:row>
      <xdr:rowOff>123825</xdr:rowOff>
    </xdr:to>
    <xdr:sp macro="" textlink="">
      <xdr:nvSpPr>
        <xdr:cNvPr id="2" name="下矢印 1"/>
        <xdr:cNvSpPr/>
      </xdr:nvSpPr>
      <xdr:spPr>
        <a:xfrm>
          <a:off x="1143000" y="1819275"/>
          <a:ext cx="1371600" cy="89535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/>
            <a:t>決済</a:t>
          </a:r>
        </a:p>
      </xdr:txBody>
    </xdr:sp>
    <xdr:clientData/>
  </xdr:twoCellAnchor>
  <xdr:twoCellAnchor>
    <xdr:from>
      <xdr:col>2</xdr:col>
      <xdr:colOff>152400</xdr:colOff>
      <xdr:row>23</xdr:row>
      <xdr:rowOff>57150</xdr:rowOff>
    </xdr:from>
    <xdr:to>
      <xdr:col>3</xdr:col>
      <xdr:colOff>200025</xdr:colOff>
      <xdr:row>25</xdr:row>
      <xdr:rowOff>152400</xdr:rowOff>
    </xdr:to>
    <xdr:sp macro="" textlink="">
      <xdr:nvSpPr>
        <xdr:cNvPr id="3" name="右カーブ矢印 2"/>
        <xdr:cNvSpPr/>
      </xdr:nvSpPr>
      <xdr:spPr>
        <a:xfrm>
          <a:off x="609600" y="3848100"/>
          <a:ext cx="276225" cy="438150"/>
        </a:xfrm>
        <a:prstGeom prst="curv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12</xdr:col>
      <xdr:colOff>161925</xdr:colOff>
      <xdr:row>23</xdr:row>
      <xdr:rowOff>38100</xdr:rowOff>
    </xdr:from>
    <xdr:to>
      <xdr:col>22</xdr:col>
      <xdr:colOff>76200</xdr:colOff>
      <xdr:row>24</xdr:row>
      <xdr:rowOff>142875</xdr:rowOff>
    </xdr:to>
    <xdr:sp macro="" textlink="">
      <xdr:nvSpPr>
        <xdr:cNvPr id="4" name="四角形吹き出し 3"/>
        <xdr:cNvSpPr/>
      </xdr:nvSpPr>
      <xdr:spPr>
        <a:xfrm>
          <a:off x="4543425" y="3838575"/>
          <a:ext cx="2200275" cy="276225"/>
        </a:xfrm>
        <a:prstGeom prst="wedgeRectCallout">
          <a:avLst>
            <a:gd name="adj1" fmla="val -131505"/>
            <a:gd name="adj2" fmla="val 89668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原価要素タイプ：</a:t>
          </a:r>
          <a:r>
            <a:rPr kumimoji="1" lang="en-US" altLang="ja-JP" sz="1100"/>
            <a:t>21</a:t>
          </a:r>
          <a:r>
            <a:rPr kumimoji="1" lang="ja-JP" altLang="en-US" sz="1100"/>
            <a:t>　内部決済</a:t>
          </a:r>
        </a:p>
      </xdr:txBody>
    </xdr:sp>
    <xdr:clientData/>
  </xdr:twoCellAnchor>
  <xdr:twoCellAnchor>
    <xdr:from>
      <xdr:col>27</xdr:col>
      <xdr:colOff>67237</xdr:colOff>
      <xdr:row>11</xdr:row>
      <xdr:rowOff>78441</xdr:rowOff>
    </xdr:from>
    <xdr:to>
      <xdr:col>33</xdr:col>
      <xdr:colOff>392206</xdr:colOff>
      <xdr:row>16</xdr:row>
      <xdr:rowOff>116541</xdr:rowOff>
    </xdr:to>
    <xdr:sp macro="" textlink="">
      <xdr:nvSpPr>
        <xdr:cNvPr id="5" name="下矢印 4"/>
        <xdr:cNvSpPr/>
      </xdr:nvSpPr>
      <xdr:spPr>
        <a:xfrm>
          <a:off x="7765678" y="1949823"/>
          <a:ext cx="2252381" cy="878542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/>
            <a:t>配賦</a:t>
          </a:r>
        </a:p>
      </xdr:txBody>
    </xdr:sp>
    <xdr:clientData/>
  </xdr:twoCellAnchor>
  <xdr:twoCellAnchor>
    <xdr:from>
      <xdr:col>24</xdr:col>
      <xdr:colOff>212912</xdr:colOff>
      <xdr:row>22</xdr:row>
      <xdr:rowOff>156881</xdr:rowOff>
    </xdr:from>
    <xdr:to>
      <xdr:col>26</xdr:col>
      <xdr:colOff>201705</xdr:colOff>
      <xdr:row>29</xdr:row>
      <xdr:rowOff>168087</xdr:rowOff>
    </xdr:to>
    <xdr:sp macro="" textlink="">
      <xdr:nvSpPr>
        <xdr:cNvPr id="7" name="右カーブ矢印 6"/>
        <xdr:cNvSpPr/>
      </xdr:nvSpPr>
      <xdr:spPr>
        <a:xfrm>
          <a:off x="7239000" y="3888440"/>
          <a:ext cx="437029" cy="1255059"/>
        </a:xfrm>
        <a:prstGeom prst="curv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24</xdr:col>
      <xdr:colOff>6723</xdr:colOff>
      <xdr:row>22</xdr:row>
      <xdr:rowOff>156881</xdr:rowOff>
    </xdr:from>
    <xdr:to>
      <xdr:col>27</xdr:col>
      <xdr:colOff>44823</xdr:colOff>
      <xdr:row>35</xdr:row>
      <xdr:rowOff>89646</xdr:rowOff>
    </xdr:to>
    <xdr:sp macro="" textlink="">
      <xdr:nvSpPr>
        <xdr:cNvPr id="8" name="右カーブ矢印 7"/>
        <xdr:cNvSpPr/>
      </xdr:nvSpPr>
      <xdr:spPr>
        <a:xfrm>
          <a:off x="7032811" y="3888440"/>
          <a:ext cx="710453" cy="2229971"/>
        </a:xfrm>
        <a:prstGeom prst="curv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8"/>
  <sheetViews>
    <sheetView showGridLines="0" tabSelected="1" zoomScale="85" zoomScaleNormal="85" workbookViewId="0"/>
  </sheetViews>
  <sheetFormatPr defaultColWidth="3" defaultRowHeight="13.5" x14ac:dyDescent="0.15"/>
  <cols>
    <col min="8" max="8" width="13.5" customWidth="1"/>
    <col min="9" max="9" width="8" bestFit="1" customWidth="1"/>
    <col min="10" max="10" width="9" bestFit="1" customWidth="1"/>
    <col min="32" max="32" width="10.625" bestFit="1" customWidth="1"/>
    <col min="34" max="34" width="9" bestFit="1" customWidth="1"/>
  </cols>
  <sheetData>
    <row r="1" spans="1:37" x14ac:dyDescent="0.15">
      <c r="A1" s="18" t="s">
        <v>12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 t="s">
        <v>13</v>
      </c>
      <c r="AA1" s="18"/>
      <c r="AB1" s="18"/>
    </row>
    <row r="2" spans="1:37" x14ac:dyDescent="0.15">
      <c r="AA2" t="s">
        <v>18</v>
      </c>
    </row>
    <row r="3" spans="1:37" ht="14.25" thickBot="1" x14ac:dyDescent="0.2"/>
    <row r="4" spans="1:37" x14ac:dyDescent="0.15">
      <c r="C4" s="19" t="s">
        <v>7</v>
      </c>
      <c r="D4" s="5"/>
      <c r="E4" s="5"/>
      <c r="F4" s="5"/>
      <c r="G4" s="5"/>
      <c r="H4" s="5"/>
      <c r="I4" s="5"/>
      <c r="J4" s="5"/>
      <c r="K4" s="5"/>
      <c r="L4" s="5"/>
      <c r="M4" s="6"/>
      <c r="AA4" s="19" t="s">
        <v>7</v>
      </c>
      <c r="AB4" s="5"/>
      <c r="AC4" s="5"/>
      <c r="AD4" s="5"/>
      <c r="AE4" s="5"/>
      <c r="AF4" s="5"/>
      <c r="AG4" s="5"/>
      <c r="AH4" s="5"/>
      <c r="AI4" s="5"/>
      <c r="AJ4" s="5"/>
      <c r="AK4" s="6"/>
    </row>
    <row r="5" spans="1:37" x14ac:dyDescent="0.15">
      <c r="C5" s="7"/>
      <c r="D5" s="1" t="s">
        <v>0</v>
      </c>
      <c r="E5" s="1"/>
      <c r="F5" s="1"/>
      <c r="G5" s="1"/>
      <c r="H5" s="1"/>
      <c r="I5" s="1"/>
      <c r="J5" s="1"/>
      <c r="K5" s="1"/>
      <c r="L5" s="1"/>
      <c r="M5" s="8"/>
      <c r="AA5" s="7"/>
      <c r="AB5" s="1" t="s">
        <v>0</v>
      </c>
      <c r="AC5" s="1"/>
      <c r="AD5" s="1"/>
      <c r="AE5" s="1"/>
      <c r="AF5" s="1"/>
      <c r="AG5" s="1"/>
      <c r="AH5" s="1"/>
      <c r="AI5" s="1"/>
      <c r="AJ5" s="1"/>
      <c r="AK5" s="8"/>
    </row>
    <row r="6" spans="1:37" x14ac:dyDescent="0.15">
      <c r="C6" s="7"/>
      <c r="D6" s="1" t="s">
        <v>1</v>
      </c>
      <c r="E6" s="1"/>
      <c r="F6" s="1"/>
      <c r="G6" s="1"/>
      <c r="H6" s="1"/>
      <c r="I6" s="1"/>
      <c r="J6" s="1"/>
      <c r="K6" s="1"/>
      <c r="L6" s="1"/>
      <c r="M6" s="8"/>
      <c r="AA6" s="7"/>
      <c r="AB6" s="1" t="s">
        <v>1</v>
      </c>
      <c r="AC6" s="1"/>
      <c r="AD6" s="1"/>
      <c r="AE6" s="1"/>
      <c r="AF6" s="1"/>
      <c r="AG6" s="1"/>
      <c r="AH6" s="1"/>
      <c r="AI6" s="1"/>
      <c r="AJ6" s="1"/>
      <c r="AK6" s="8"/>
    </row>
    <row r="7" spans="1:37" x14ac:dyDescent="0.15">
      <c r="C7" s="7"/>
      <c r="D7" s="1"/>
      <c r="E7" s="1" t="s">
        <v>4</v>
      </c>
      <c r="F7" s="1"/>
      <c r="G7" s="1"/>
      <c r="H7" s="1" t="s">
        <v>2</v>
      </c>
      <c r="I7" s="1"/>
      <c r="J7" s="2">
        <v>10000</v>
      </c>
      <c r="K7" s="1"/>
      <c r="L7" s="1"/>
      <c r="M7" s="8"/>
      <c r="AA7" s="7"/>
      <c r="AB7" s="1"/>
      <c r="AC7" s="1" t="s">
        <v>4</v>
      </c>
      <c r="AD7" s="1"/>
      <c r="AE7" s="1"/>
      <c r="AF7" s="1" t="s">
        <v>2</v>
      </c>
      <c r="AG7" s="1"/>
      <c r="AH7" s="2">
        <v>10000</v>
      </c>
      <c r="AI7" s="1"/>
      <c r="AJ7" s="1"/>
      <c r="AK7" s="8"/>
    </row>
    <row r="8" spans="1:37" x14ac:dyDescent="0.15">
      <c r="C8" s="7"/>
      <c r="D8" s="1"/>
      <c r="E8" s="1" t="s">
        <v>4</v>
      </c>
      <c r="F8" s="1"/>
      <c r="G8" s="1"/>
      <c r="H8" s="1" t="s">
        <v>3</v>
      </c>
      <c r="I8" s="1"/>
      <c r="J8" s="2">
        <v>5000</v>
      </c>
      <c r="K8" s="1"/>
      <c r="L8" s="1"/>
      <c r="M8" s="8"/>
      <c r="AA8" s="7"/>
      <c r="AB8" s="1"/>
      <c r="AC8" s="1" t="s">
        <v>4</v>
      </c>
      <c r="AD8" s="1"/>
      <c r="AE8" s="1"/>
      <c r="AF8" s="1" t="s">
        <v>3</v>
      </c>
      <c r="AG8" s="1"/>
      <c r="AH8" s="2">
        <v>5000</v>
      </c>
      <c r="AI8" s="1"/>
      <c r="AJ8" s="1"/>
      <c r="AK8" s="8"/>
    </row>
    <row r="9" spans="1:37" x14ac:dyDescent="0.15">
      <c r="C9" s="7"/>
      <c r="D9" s="3"/>
      <c r="E9" s="3" t="s">
        <v>4</v>
      </c>
      <c r="F9" s="3"/>
      <c r="G9" s="3"/>
      <c r="H9" s="3" t="s">
        <v>5</v>
      </c>
      <c r="I9" s="3"/>
      <c r="J9" s="4">
        <v>5000</v>
      </c>
      <c r="K9" s="3"/>
      <c r="L9" s="3"/>
      <c r="M9" s="8"/>
      <c r="AA9" s="7"/>
      <c r="AB9" s="3"/>
      <c r="AC9" s="3" t="s">
        <v>4</v>
      </c>
      <c r="AD9" s="3"/>
      <c r="AE9" s="3"/>
      <c r="AF9" s="3" t="s">
        <v>5</v>
      </c>
      <c r="AG9" s="3"/>
      <c r="AH9" s="4">
        <v>5000</v>
      </c>
      <c r="AI9" s="3"/>
      <c r="AJ9" s="3"/>
      <c r="AK9" s="8"/>
    </row>
    <row r="10" spans="1:37" x14ac:dyDescent="0.15">
      <c r="C10" s="7"/>
      <c r="D10" s="1"/>
      <c r="E10" s="1"/>
      <c r="F10" s="1"/>
      <c r="G10" s="1"/>
      <c r="H10" s="1" t="s">
        <v>6</v>
      </c>
      <c r="I10" s="1"/>
      <c r="J10" s="9">
        <f>SUM(J7:J9)</f>
        <v>20000</v>
      </c>
      <c r="K10" s="1"/>
      <c r="L10" s="1"/>
      <c r="M10" s="8"/>
      <c r="AA10" s="7"/>
      <c r="AB10" s="1"/>
      <c r="AC10" s="1"/>
      <c r="AD10" s="1"/>
      <c r="AE10" s="1"/>
      <c r="AF10" s="1" t="s">
        <v>6</v>
      </c>
      <c r="AG10" s="1"/>
      <c r="AH10" s="9">
        <f>SUM(AH7:AH9)</f>
        <v>20000</v>
      </c>
      <c r="AI10" s="1"/>
      <c r="AJ10" s="1"/>
      <c r="AK10" s="8"/>
    </row>
    <row r="11" spans="1:37" ht="14.25" thickBot="1" x14ac:dyDescent="0.2">
      <c r="C11" s="10"/>
      <c r="D11" s="11"/>
      <c r="E11" s="11"/>
      <c r="F11" s="11"/>
      <c r="G11" s="11"/>
      <c r="H11" s="11"/>
      <c r="I11" s="11"/>
      <c r="J11" s="11"/>
      <c r="K11" s="11"/>
      <c r="L11" s="11"/>
      <c r="M11" s="12"/>
      <c r="AA11" s="10"/>
      <c r="AB11" s="11"/>
      <c r="AC11" s="11"/>
      <c r="AD11" s="11"/>
      <c r="AE11" s="11"/>
      <c r="AF11" s="11"/>
      <c r="AG11" s="11"/>
      <c r="AH11" s="11"/>
      <c r="AI11" s="11"/>
      <c r="AJ11" s="11"/>
      <c r="AK11" s="12"/>
    </row>
    <row r="17" spans="3:37" ht="14.25" thickBot="1" x14ac:dyDescent="0.2"/>
    <row r="18" spans="3:37" x14ac:dyDescent="0.15">
      <c r="C18" s="19" t="s">
        <v>7</v>
      </c>
      <c r="D18" s="5"/>
      <c r="E18" s="5"/>
      <c r="F18" s="5"/>
      <c r="G18" s="5"/>
      <c r="H18" s="5"/>
      <c r="I18" s="5"/>
      <c r="J18" s="5"/>
      <c r="K18" s="5"/>
      <c r="L18" s="5"/>
      <c r="M18" s="6"/>
      <c r="AA18" s="19" t="s">
        <v>7</v>
      </c>
      <c r="AB18" s="5"/>
      <c r="AC18" s="5"/>
      <c r="AD18" s="5"/>
      <c r="AE18" s="5"/>
      <c r="AF18" s="5"/>
      <c r="AG18" s="5"/>
      <c r="AH18" s="5"/>
      <c r="AI18" s="5"/>
      <c r="AJ18" s="5"/>
      <c r="AK18" s="6"/>
    </row>
    <row r="19" spans="3:37" x14ac:dyDescent="0.15">
      <c r="C19" s="7"/>
      <c r="D19" s="1" t="s">
        <v>0</v>
      </c>
      <c r="E19" s="1"/>
      <c r="F19" s="1"/>
      <c r="G19" s="1"/>
      <c r="H19" s="1"/>
      <c r="I19" s="1"/>
      <c r="J19" s="1"/>
      <c r="K19" s="1"/>
      <c r="L19" s="1"/>
      <c r="M19" s="8"/>
      <c r="AA19" s="7"/>
      <c r="AB19" s="1" t="s">
        <v>0</v>
      </c>
      <c r="AC19" s="1"/>
      <c r="AD19" s="1"/>
      <c r="AE19" s="1"/>
      <c r="AF19" s="1"/>
      <c r="AG19" s="1"/>
      <c r="AH19" s="1"/>
      <c r="AI19" s="1"/>
      <c r="AJ19" s="1"/>
      <c r="AK19" s="8"/>
    </row>
    <row r="20" spans="3:37" x14ac:dyDescent="0.15">
      <c r="C20" s="7"/>
      <c r="D20" s="1" t="s">
        <v>1</v>
      </c>
      <c r="E20" s="1"/>
      <c r="F20" s="1"/>
      <c r="G20" s="1"/>
      <c r="H20" s="1"/>
      <c r="I20" s="1"/>
      <c r="J20" s="1"/>
      <c r="K20" s="1"/>
      <c r="L20" s="1"/>
      <c r="M20" s="8"/>
      <c r="AA20" s="7"/>
      <c r="AB20" s="1" t="s">
        <v>1</v>
      </c>
      <c r="AC20" s="1"/>
      <c r="AD20" s="1"/>
      <c r="AE20" s="1"/>
      <c r="AF20" s="1"/>
      <c r="AG20" s="1"/>
      <c r="AH20" s="1"/>
      <c r="AI20" s="1"/>
      <c r="AJ20" s="1"/>
      <c r="AK20" s="8"/>
    </row>
    <row r="21" spans="3:37" x14ac:dyDescent="0.15">
      <c r="C21" s="7"/>
      <c r="D21" s="1"/>
      <c r="E21" s="1" t="s">
        <v>4</v>
      </c>
      <c r="F21" s="1"/>
      <c r="G21" s="1"/>
      <c r="H21" s="1" t="s">
        <v>2</v>
      </c>
      <c r="I21" s="1"/>
      <c r="J21" s="2">
        <v>10000</v>
      </c>
      <c r="K21" s="1"/>
      <c r="L21" s="1"/>
      <c r="M21" s="8"/>
      <c r="AA21" s="7"/>
      <c r="AB21" s="1"/>
      <c r="AC21" s="1" t="s">
        <v>4</v>
      </c>
      <c r="AD21" s="1"/>
      <c r="AE21" s="1"/>
      <c r="AF21" s="1" t="s">
        <v>2</v>
      </c>
      <c r="AG21" s="1"/>
      <c r="AH21" s="2">
        <v>10000</v>
      </c>
      <c r="AI21" s="1"/>
      <c r="AJ21" s="1"/>
      <c r="AK21" s="8"/>
    </row>
    <row r="22" spans="3:37" x14ac:dyDescent="0.15">
      <c r="C22" s="7"/>
      <c r="D22" s="1"/>
      <c r="E22" s="1" t="s">
        <v>4</v>
      </c>
      <c r="F22" s="1"/>
      <c r="G22" s="1"/>
      <c r="H22" s="1" t="s">
        <v>3</v>
      </c>
      <c r="I22" s="1"/>
      <c r="J22" s="2">
        <v>5000</v>
      </c>
      <c r="K22" s="1"/>
      <c r="L22" s="1"/>
      <c r="M22" s="8"/>
      <c r="AA22" s="7"/>
      <c r="AB22" s="1"/>
      <c r="AC22" s="1" t="s">
        <v>4</v>
      </c>
      <c r="AD22" s="1"/>
      <c r="AE22" s="1"/>
      <c r="AF22" s="1" t="s">
        <v>3</v>
      </c>
      <c r="AG22" s="1"/>
      <c r="AH22" s="2">
        <v>5000</v>
      </c>
      <c r="AI22" s="1"/>
      <c r="AJ22" s="1"/>
      <c r="AK22" s="8"/>
    </row>
    <row r="23" spans="3:37" x14ac:dyDescent="0.15">
      <c r="C23" s="7"/>
      <c r="D23" s="3"/>
      <c r="E23" s="3" t="s">
        <v>4</v>
      </c>
      <c r="F23" s="3"/>
      <c r="G23" s="3"/>
      <c r="H23" s="3" t="s">
        <v>5</v>
      </c>
      <c r="I23" s="3"/>
      <c r="J23" s="4">
        <v>5000</v>
      </c>
      <c r="K23" s="3"/>
      <c r="L23" s="3"/>
      <c r="M23" s="8"/>
      <c r="AA23" s="7"/>
      <c r="AB23" s="1"/>
      <c r="AC23" s="1" t="s">
        <v>4</v>
      </c>
      <c r="AD23" s="1"/>
      <c r="AE23" s="1"/>
      <c r="AF23" s="1" t="s">
        <v>5</v>
      </c>
      <c r="AG23" s="1"/>
      <c r="AH23" s="2">
        <v>5000</v>
      </c>
      <c r="AI23" s="1"/>
      <c r="AJ23" s="1"/>
      <c r="AK23" s="8"/>
    </row>
    <row r="24" spans="3:37" ht="14.25" thickBot="1" x14ac:dyDescent="0.2">
      <c r="C24" s="7"/>
      <c r="D24" s="1"/>
      <c r="E24" s="1" t="s">
        <v>6</v>
      </c>
      <c r="F24" s="1"/>
      <c r="G24" s="1"/>
      <c r="H24" s="1"/>
      <c r="I24" s="1"/>
      <c r="J24" s="9">
        <f>SUM(J21:J23)</f>
        <v>20000</v>
      </c>
      <c r="K24" s="1"/>
      <c r="L24" s="1"/>
      <c r="M24" s="8"/>
      <c r="AA24" s="7"/>
      <c r="AB24" s="14"/>
      <c r="AC24" s="15" t="s">
        <v>8</v>
      </c>
      <c r="AD24" s="14"/>
      <c r="AE24" s="14"/>
      <c r="AF24" s="14" t="s">
        <v>14</v>
      </c>
      <c r="AG24" s="14"/>
      <c r="AH24" s="16">
        <f>-SUM(AH21:AH23)</f>
        <v>-20000</v>
      </c>
      <c r="AI24" s="14"/>
      <c r="AJ24" s="14"/>
      <c r="AK24" s="8"/>
    </row>
    <row r="25" spans="3:37" ht="14.25" thickTop="1" x14ac:dyDescent="0.15">
      <c r="C25" s="7"/>
      <c r="D25" s="1"/>
      <c r="E25" s="1"/>
      <c r="F25" s="1"/>
      <c r="G25" s="1"/>
      <c r="H25" s="1"/>
      <c r="I25" s="1"/>
      <c r="J25" s="1"/>
      <c r="K25" s="1"/>
      <c r="L25" s="1"/>
      <c r="M25" s="8"/>
      <c r="AA25" s="7"/>
      <c r="AB25" s="1"/>
      <c r="AC25" s="13" t="s">
        <v>6</v>
      </c>
      <c r="AD25" s="1"/>
      <c r="AE25" s="1"/>
      <c r="AF25" s="1"/>
      <c r="AG25" s="1"/>
      <c r="AH25" s="9">
        <f>SUM(AH21:AH24)</f>
        <v>0</v>
      </c>
      <c r="AI25" s="1"/>
      <c r="AJ25" s="1"/>
      <c r="AK25" s="8"/>
    </row>
    <row r="26" spans="3:37" ht="14.25" thickBot="1" x14ac:dyDescent="0.2">
      <c r="C26" s="7"/>
      <c r="D26" s="14"/>
      <c r="E26" s="15" t="s">
        <v>8</v>
      </c>
      <c r="F26" s="14"/>
      <c r="G26" s="14"/>
      <c r="H26" s="14" t="s">
        <v>9</v>
      </c>
      <c r="I26" s="14"/>
      <c r="J26" s="16">
        <f>-J24</f>
        <v>-20000</v>
      </c>
      <c r="K26" s="14"/>
      <c r="L26" s="14"/>
      <c r="M26" s="8"/>
      <c r="AA26" s="10"/>
      <c r="AB26" s="11"/>
      <c r="AC26" s="11"/>
      <c r="AD26" s="11"/>
      <c r="AE26" s="11"/>
      <c r="AF26" s="11"/>
      <c r="AG26" s="11"/>
      <c r="AH26" s="11"/>
      <c r="AI26" s="11"/>
      <c r="AJ26" s="11"/>
      <c r="AK26" s="12"/>
    </row>
    <row r="27" spans="3:37" ht="15" thickTop="1" thickBot="1" x14ac:dyDescent="0.2">
      <c r="C27" s="7"/>
      <c r="D27" s="1"/>
      <c r="E27" s="13" t="s">
        <v>6</v>
      </c>
      <c r="F27" s="1"/>
      <c r="G27" s="1"/>
      <c r="H27" s="1"/>
      <c r="I27" s="1"/>
      <c r="J27" s="9">
        <f>SUM(J24:J26)</f>
        <v>0</v>
      </c>
      <c r="K27" s="1"/>
      <c r="L27" s="1"/>
      <c r="M27" s="8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</row>
    <row r="28" spans="3:37" ht="14.25" thickBot="1" x14ac:dyDescent="0.2">
      <c r="C28" s="10"/>
      <c r="D28" s="11"/>
      <c r="E28" s="11"/>
      <c r="F28" s="11"/>
      <c r="G28" s="11"/>
      <c r="H28" s="11"/>
      <c r="I28" s="11"/>
      <c r="J28" s="11"/>
      <c r="K28" s="11"/>
      <c r="L28" s="11"/>
      <c r="M28" s="12"/>
      <c r="AA28" s="20" t="s">
        <v>15</v>
      </c>
      <c r="AB28" s="5"/>
      <c r="AC28" s="5"/>
      <c r="AD28" s="5"/>
      <c r="AE28" s="5"/>
      <c r="AF28" s="5"/>
      <c r="AG28" s="5"/>
      <c r="AH28" s="5"/>
      <c r="AI28" s="5"/>
      <c r="AJ28" s="5"/>
      <c r="AK28" s="6"/>
    </row>
    <row r="29" spans="3:37" x14ac:dyDescent="0.15">
      <c r="C29" t="s">
        <v>10</v>
      </c>
      <c r="AA29" s="7"/>
      <c r="AB29" s="1"/>
      <c r="AC29" s="1"/>
      <c r="AD29" s="1"/>
      <c r="AE29" s="1"/>
      <c r="AF29" s="1"/>
      <c r="AG29" s="1"/>
      <c r="AH29" s="1"/>
      <c r="AI29" s="1"/>
      <c r="AJ29" s="1"/>
      <c r="AK29" s="8"/>
    </row>
    <row r="30" spans="3:37" ht="14.25" thickBot="1" x14ac:dyDescent="0.2">
      <c r="C30" t="s">
        <v>11</v>
      </c>
      <c r="AA30" s="7"/>
      <c r="AB30" s="14"/>
      <c r="AC30" s="15" t="s">
        <v>8</v>
      </c>
      <c r="AD30" s="14"/>
      <c r="AE30" s="14"/>
      <c r="AF30" s="14" t="s">
        <v>14</v>
      </c>
      <c r="AG30" s="14"/>
      <c r="AH30" s="16">
        <v>10000</v>
      </c>
      <c r="AI30" s="14"/>
      <c r="AJ30" s="14"/>
      <c r="AK30" s="8"/>
    </row>
    <row r="31" spans="3:37" ht="14.25" thickTop="1" x14ac:dyDescent="0.15">
      <c r="AA31" s="7"/>
      <c r="AB31" s="1"/>
      <c r="AC31" s="13" t="s">
        <v>6</v>
      </c>
      <c r="AD31" s="1"/>
      <c r="AE31" s="1"/>
      <c r="AF31" s="1"/>
      <c r="AG31" s="1"/>
      <c r="AH31" s="9">
        <f>SUM(AH30)</f>
        <v>10000</v>
      </c>
      <c r="AI31" s="1"/>
      <c r="AJ31" s="1"/>
      <c r="AK31" s="8"/>
    </row>
    <row r="32" spans="3:37" ht="14.25" thickBot="1" x14ac:dyDescent="0.2">
      <c r="AA32" s="10"/>
      <c r="AB32" s="11"/>
      <c r="AC32" s="11"/>
      <c r="AD32" s="11"/>
      <c r="AE32" s="11"/>
      <c r="AF32" s="11"/>
      <c r="AG32" s="11"/>
      <c r="AH32" s="17"/>
      <c r="AI32" s="11"/>
      <c r="AJ32" s="11"/>
      <c r="AK32" s="12"/>
    </row>
    <row r="33" spans="27:37" x14ac:dyDescent="0.15">
      <c r="AA33" s="21" t="s">
        <v>16</v>
      </c>
      <c r="AB33" s="5"/>
      <c r="AC33" s="5"/>
      <c r="AD33" s="5"/>
      <c r="AE33" s="5"/>
      <c r="AF33" s="5"/>
      <c r="AG33" s="5"/>
      <c r="AH33" s="5"/>
      <c r="AI33" s="5"/>
      <c r="AJ33" s="5"/>
      <c r="AK33" s="6"/>
    </row>
    <row r="34" spans="27:37" x14ac:dyDescent="0.15">
      <c r="AA34" s="7"/>
      <c r="AB34" s="1"/>
      <c r="AC34" s="1"/>
      <c r="AD34" s="1"/>
      <c r="AE34" s="1"/>
      <c r="AF34" s="1"/>
      <c r="AG34" s="1"/>
      <c r="AH34" s="1"/>
      <c r="AI34" s="1"/>
      <c r="AJ34" s="1"/>
      <c r="AK34" s="8"/>
    </row>
    <row r="35" spans="27:37" ht="14.25" thickBot="1" x14ac:dyDescent="0.2">
      <c r="AA35" s="7"/>
      <c r="AB35" s="14"/>
      <c r="AC35" s="15" t="s">
        <v>8</v>
      </c>
      <c r="AD35" s="14"/>
      <c r="AE35" s="14"/>
      <c r="AF35" s="14" t="s">
        <v>14</v>
      </c>
      <c r="AG35" s="14"/>
      <c r="AH35" s="16">
        <v>10000</v>
      </c>
      <c r="AI35" s="14"/>
      <c r="AJ35" s="14"/>
      <c r="AK35" s="8"/>
    </row>
    <row r="36" spans="27:37" ht="14.25" thickTop="1" x14ac:dyDescent="0.15">
      <c r="AA36" s="7"/>
      <c r="AB36" s="1"/>
      <c r="AC36" s="13" t="s">
        <v>6</v>
      </c>
      <c r="AD36" s="1"/>
      <c r="AE36" s="1"/>
      <c r="AF36" s="1"/>
      <c r="AG36" s="1"/>
      <c r="AH36" s="9">
        <f>SUM(AH35)</f>
        <v>10000</v>
      </c>
      <c r="AI36" s="1"/>
      <c r="AJ36" s="1"/>
      <c r="AK36" s="8"/>
    </row>
    <row r="37" spans="27:37" ht="14.25" thickBot="1" x14ac:dyDescent="0.2">
      <c r="AA37" s="10"/>
      <c r="AB37" s="11"/>
      <c r="AC37" s="11"/>
      <c r="AD37" s="11"/>
      <c r="AE37" s="11"/>
      <c r="AF37" s="11"/>
      <c r="AG37" s="11"/>
      <c r="AH37" s="17"/>
      <c r="AI37" s="11"/>
      <c r="AJ37" s="11"/>
      <c r="AK37" s="12"/>
    </row>
    <row r="38" spans="27:37" x14ac:dyDescent="0.15">
      <c r="AA38" t="s">
        <v>17</v>
      </c>
    </row>
  </sheetData>
  <phoneticPr fontId="2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n_tode</dc:creator>
  <cp:lastModifiedBy>n_tode</cp:lastModifiedBy>
  <dcterms:created xsi:type="dcterms:W3CDTF">2014-10-09T09:19:34Z</dcterms:created>
  <dcterms:modified xsi:type="dcterms:W3CDTF">2014-10-09T10:39:00Z</dcterms:modified>
</cp:coreProperties>
</file>